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B7E2E8A-D6C2-4D58-BA5A-DD66FCE66F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<sst xmlns="http://schemas.openxmlformats.org/spreadsheetml/2006/main" count="94" uniqueCount="89">
  <si>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</si>
  <si>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</si>
  <si>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</si>
  <si>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</si>
  <si>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</si>
  <si>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</si>
  <si>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</si>
  <si>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</si>
  <si>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</si>
  <si>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</si>
  <si>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</si>
  <si>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</si>
  <si>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</si>
  <si>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</si>
  <si>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</si>
  <si>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</si>
  <si>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</si>
  <si>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</si>
  <si>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</si>
  <si>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</si>
  <si>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</si>
  <si>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</si>
  <si>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</si>
  <si>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</si>
  <si>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</si>
  <si>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</si>
  <si>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</si>
  <si>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</si>
  <si>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</si>
  <si>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</si>
  <si>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</si>
  <si>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</si>
  <si>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</si>
  <si>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</si>
  <si>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</si>
  <si>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</si>
  <si>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</si>
  <si>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</si>
  <si>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</si>
  <si>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</si>
  <si>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</si>
  <si>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</si>
  <si>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</si>
  <si>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</si>
  <si>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</si>
  <si>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</si>
  <si>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</si>
  <si>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</si>
  <si>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</si>
  <si>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</si>
  <si>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</si>
  <si>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</si>
  <si>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</si>
  <si>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</si>
  <si>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</si>
  <si>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</si>
  <si>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</si>
  <si>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</si>
  <si>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</si>
  <si>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</si>
  <si>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</si>
  <si>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</si>
  <si>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</si>
  <si>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</si>
  <si>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</si>
  <si>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</si>
  <si>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</si>
  <si>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</si>
  <si>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</si>
  <si>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</si>
  <si>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</si>
  <si>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</si>
  <si>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</si>
  <si>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</si>
  <si>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</si>
  <si>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</si>
  <si>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</si>
  <si>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</si>
  <si>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</si>
  <si>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</si>
  <si>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</si>
  <si>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</si>
  <si>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</si>
  <si>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RAMEDICAS S.A.S.</t>
  </si>
  <si>
    <t>Bucaramanga</t>
  </si>
  <si>
    <t>Paola Bustos Montañez</t>
  </si>
  <si>
    <t>paola.bustos@ramedicas.com</t>
  </si>
  <si>
    <t>No cuenta con certificados ambientales - Cuentan con el certificado ISO 9001:2015 e ISO 45001:2018</t>
  </si>
  <si>
    <t>Esta en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</si>
</sst>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1">
        <v>45064</v>
      </c>
      <c r="G5" s="152"/>
      <c r="H5" s="152"/>
      <c r="I5" s="153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</v>
      </c>
      <c r="I12" s="69">
        <f>+H12/4</f>
        <v>0.75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2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3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3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1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4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3.4</v>
      </c>
      <c r="I19" s="98">
        <f>+H19/4</f>
        <v>0.85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2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2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2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4</v>
      </c>
      <c r="H29" s="95">
        <f>SUM(G29:G42)/14</f>
        <v>2.7857142857142856</v>
      </c>
      <c r="I29" s="107">
        <f>+H29/4</f>
        <v>0.6964285714285714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4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4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1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0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1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1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4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54" t="s">
        <v>87</v>
      </c>
      <c r="G46" s="155"/>
      <c r="H46" s="155"/>
      <c r="I46" s="156"/>
    </row>
    <row r="47" spans="1:9" ht="42" customHeight="1" thickBot="1">
      <c r="A47" s="135" t="s">
        <v>58</v>
      </c>
      <c r="B47" s="136"/>
      <c r="C47" s="136"/>
      <c r="D47" s="136"/>
      <c r="E47" s="136"/>
      <c r="F47" s="137" t="s">
        <v>88</v>
      </c>
      <c r="G47" s="138"/>
      <c r="H47" s="138"/>
      <c r="I47" s="139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0"/>
      <c r="B49" s="141"/>
      <c r="C49" s="141"/>
      <c r="D49" s="141"/>
      <c r="E49" s="141"/>
      <c r="F49" s="141"/>
      <c r="G49" s="141"/>
      <c r="H49" s="141"/>
      <c r="I49" s="142"/>
    </row>
    <row r="50" spans="1:9" ht="15" customHeight="1"/>
    <row r="51" spans="1:9" ht="15" customHeight="1">
      <c r="A51" s="132" t="s">
        <v>82</v>
      </c>
      <c r="B51" s="132"/>
      <c r="C51" s="132"/>
      <c r="D51" s="132"/>
      <c r="E51" s="132"/>
      <c r="F51" s="132"/>
      <c r="G51" s="132"/>
      <c r="H51" s="132"/>
      <c r="I51" s="132"/>
    </row>
    <row r="52" spans="1:9" ht="15" customHeight="1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ht="15" hidden="1" customHeight="1"/>
    <row r="54" spans="1:9" s="21" customFormat="1" ht="15" hidden="1" customHeight="1">
      <c r="A54" s="133" t="s">
        <v>59</v>
      </c>
      <c r="B54" s="133"/>
      <c r="C54" s="133"/>
      <c r="D54" s="133"/>
      <c r="E54" s="133"/>
      <c r="F54" s="133" t="s">
        <v>60</v>
      </c>
      <c r="G54" s="133"/>
      <c r="H54" s="133"/>
      <c r="I54" s="133"/>
    </row>
    <row r="55" spans="1:9" s="21" customFormat="1" ht="15" hidden="1" customHeight="1">
      <c r="A55" s="133" t="s">
        <v>61</v>
      </c>
      <c r="B55" s="133"/>
      <c r="C55" s="133"/>
      <c r="D55" s="133"/>
      <c r="E55" s="133"/>
      <c r="F55" s="133" t="s">
        <v>62</v>
      </c>
      <c r="G55" s="133"/>
      <c r="H55" s="133"/>
      <c r="I55" s="133"/>
    </row>
    <row r="56" spans="1:9" s="21" customFormat="1" ht="15" hidden="1" customHeight="1">
      <c r="A56" s="22"/>
      <c r="B56" s="22"/>
      <c r="C56" s="133" t="s">
        <v>63</v>
      </c>
      <c r="D56" s="133"/>
      <c r="E56" s="133"/>
      <c r="F56" s="133"/>
      <c r="G56" s="133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4" t="s">
        <v>64</v>
      </c>
      <c r="B58" s="134"/>
      <c r="C58" s="134"/>
      <c r="D58" s="134"/>
      <c r="E58" s="134"/>
      <c r="F58" s="134"/>
      <c r="G58" s="134"/>
      <c r="H58" s="134"/>
      <c r="I58" s="134"/>
    </row>
  </sheetData>
  <sheetProtection algorithmName="SHA-512" hashValue="vZ4tf1IC+RpkfXd23ltrKMV1utOKpebPAp4Pb1Ubh337dPXhTlI1DKPSQrZQ26MLnDFJFj41mrI3guVKO+I6aQ==" saltValue="OAbUFjNr9cxfqhcJlirqj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00000000-0002-0000-0000-000000000000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5" t="s">
        <v>68</v>
      </c>
      <c r="B5" s="145"/>
      <c r="C5" s="32" t="s">
        <v>11</v>
      </c>
      <c r="D5" s="32" t="s">
        <v>69</v>
      </c>
      <c r="E5" s="144" t="s">
        <v>70</v>
      </c>
      <c r="F5" s="144"/>
      <c r="G5" s="143">
        <f>AVERAGE(C6:C8)</f>
        <v>3.0619047619047621</v>
      </c>
      <c r="H5" s="145" t="s">
        <v>72</v>
      </c>
      <c r="I5" s="145"/>
      <c r="J5" s="26"/>
    </row>
    <row r="6" spans="1:10" s="24" customFormat="1" ht="15" customHeight="1">
      <c r="A6" s="143" t="s">
        <v>76</v>
      </c>
      <c r="B6" s="143"/>
      <c r="C6" s="30">
        <f>Diagnóstico!H12</f>
        <v>3</v>
      </c>
      <c r="D6" s="31">
        <f>Diagnóstico!I12</f>
        <v>0.75</v>
      </c>
      <c r="E6" s="144"/>
      <c r="F6" s="144"/>
      <c r="G6" s="143"/>
      <c r="H6" s="148" t="s">
        <v>73</v>
      </c>
      <c r="I6" s="148"/>
      <c r="J6" s="27"/>
    </row>
    <row r="7" spans="1:10" s="24" customFormat="1" ht="15" customHeight="1">
      <c r="A7" s="143" t="s">
        <v>77</v>
      </c>
      <c r="B7" s="143"/>
      <c r="C7" s="30">
        <f>Diagnóstico!H19</f>
        <v>3.4</v>
      </c>
      <c r="D7" s="31">
        <f>Diagnóstico!I19</f>
        <v>0.85</v>
      </c>
      <c r="E7" s="144" t="s">
        <v>71</v>
      </c>
      <c r="F7" s="144"/>
      <c r="G7" s="146">
        <f>AVERAGE(D6:D8)</f>
        <v>0.76547619047619053</v>
      </c>
      <c r="H7" s="149" t="s">
        <v>74</v>
      </c>
      <c r="I7" s="149"/>
      <c r="J7" s="27"/>
    </row>
    <row r="8" spans="1:10" s="24" customFormat="1" ht="15" customHeight="1">
      <c r="A8" s="143" t="s">
        <v>78</v>
      </c>
      <c r="B8" s="143"/>
      <c r="C8" s="30">
        <f>Diagnóstico!H29</f>
        <v>2.7857142857142856</v>
      </c>
      <c r="D8" s="31">
        <f>Diagnóstico!I29</f>
        <v>0.6964285714285714</v>
      </c>
      <c r="E8" s="144"/>
      <c r="F8" s="144"/>
      <c r="G8" s="147"/>
      <c r="H8" s="150" t="s">
        <v>75</v>
      </c>
      <c r="I8" s="150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2023-08-11T23:10:01Z</dcterms:modified>
</cp:coreProperties>
</file>